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Ноябрь!$A$1:$G$12</definedName>
  </definedNames>
  <calcPr calcId="124519" iterate="1"/>
</workbook>
</file>

<file path=xl/calcChain.xml><?xml version="1.0" encoding="utf-8"?>
<calcChain xmlns="http://schemas.openxmlformats.org/spreadsheetml/2006/main">
  <c r="E9" i="16"/>
  <c r="D8"/>
  <c r="E8"/>
  <c r="P8"/>
  <c r="N11"/>
  <c r="D7" l="1"/>
  <c r="P7" l="1"/>
  <c r="L11"/>
  <c r="D9" l="1"/>
  <c r="B8"/>
  <c r="B7"/>
  <c r="G7" s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M11"/>
  <c r="P11" s="1"/>
  <c r="C9" l="1"/>
  <c r="F9" s="1"/>
  <c r="F8"/>
  <c r="E7"/>
</calcChain>
</file>

<file path=xl/sharedStrings.xml><?xml version="1.0" encoding="utf-8"?>
<sst xmlns="http://schemas.openxmlformats.org/spreadsheetml/2006/main" count="219" uniqueCount="51">
  <si>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</si>
  <si>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</si>
  <si>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</si>
  <si>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</si>
  <si>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</si>
  <si>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</si>
  <si>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</si>
  <si>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</si>
  <si>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</si>
  <si>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</si>
  <si>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</si>
  <si>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</si>
  <si>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</si>
  <si>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</si>
  <si>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</si>
  <si>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</si>
  <si>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</si>
  <si>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</si>
  <si>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</si>
  <si>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</si>
  <si>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</si>
  <si>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</si>
  <si>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</si>
  <si>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</si>
  <si>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</si>
  <si>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</si>
  <si>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</si>
  <si>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</si>
  <si>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</si>
  <si>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</si>
  <si>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</si>
  <si>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</si>
  <si>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</si>
  <si>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</si>
  <si>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</si>
  <si>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</si>
  <si>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</si>
  <si>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</si>
  <si>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</si>
  <si>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</si>
  <si>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</si>
  <si>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</si>
  <si>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</si>
  <si>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</si>
  <si>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Бюджетные ассигнования на 2021 год</t>
  </si>
  <si>
    <t xml:space="preserve">Кассовый план 
</t>
  </si>
  <si>
    <t>по источникам финансирования за январь 2022 года</t>
  </si>
  <si>
    <t>Бюджетные ассигнования на 2022 год</t>
  </si>
  <si>
    <t>Кассовый план</t>
  </si>
  <si>
    <t>к КП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</si>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</sst>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5" zoomScaleSheetLayoutView="115" workbookViewId="0">
      <selection activeCell="G1" sqref="G1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50</v>
      </c>
    </row>
    <row r="2" spans="1:16" ht="15.75">
      <c r="A2" s="73" t="s">
        <v>0</v>
      </c>
      <c r="B2" s="73"/>
      <c r="C2" s="73"/>
      <c r="D2" s="73"/>
      <c r="E2" s="73"/>
      <c r="F2" s="73"/>
      <c r="G2" s="73"/>
      <c r="H2" s="1"/>
    </row>
    <row r="3" spans="1:16" ht="15.75">
      <c r="A3" s="73" t="s">
        <v>46</v>
      </c>
      <c r="B3" s="73"/>
      <c r="C3" s="73"/>
      <c r="D3" s="73"/>
      <c r="E3" s="73"/>
      <c r="F3" s="73"/>
      <c r="G3" s="73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2" t="s">
        <v>44</v>
      </c>
      <c r="M4" s="72" t="s">
        <v>45</v>
      </c>
      <c r="N4" s="72" t="s">
        <v>7</v>
      </c>
    </row>
    <row r="5" spans="1:16" ht="24.75" customHeight="1">
      <c r="A5" s="74" t="s">
        <v>2</v>
      </c>
      <c r="B5" s="72" t="s">
        <v>47</v>
      </c>
      <c r="C5" s="72" t="s">
        <v>48</v>
      </c>
      <c r="D5" s="72" t="s">
        <v>7</v>
      </c>
      <c r="E5" s="75" t="s">
        <v>8</v>
      </c>
      <c r="F5" s="76" t="s">
        <v>42</v>
      </c>
      <c r="G5" s="77"/>
      <c r="L5" s="72"/>
      <c r="M5" s="72"/>
      <c r="N5" s="72"/>
    </row>
    <row r="6" spans="1:16" ht="45.75" customHeight="1" thickBot="1">
      <c r="A6" s="74"/>
      <c r="B6" s="72"/>
      <c r="C6" s="72"/>
      <c r="D6" s="72"/>
      <c r="E6" s="75"/>
      <c r="F6" s="70" t="s">
        <v>49</v>
      </c>
      <c r="G6" s="20" t="s">
        <v>43</v>
      </c>
    </row>
    <row r="7" spans="1:16" ht="63">
      <c r="A7" s="40" t="s">
        <v>4</v>
      </c>
      <c r="B7" s="47">
        <f t="shared" ref="B7:C8" si="0">L7/1000</f>
        <v>6076890.1998500004</v>
      </c>
      <c r="C7" s="58">
        <f>M7/1000</f>
        <v>197905.01324</v>
      </c>
      <c r="D7" s="47">
        <f>N7/1000</f>
        <v>197794.15391999998</v>
      </c>
      <c r="E7" s="21">
        <f>C7-D7</f>
        <v>110.85932000001776</v>
      </c>
      <c r="F7" s="7">
        <f>D7/C7*100</f>
        <v>99.943983571621004</v>
      </c>
      <c r="G7" s="8">
        <f>D7/B7*100</f>
        <v>3.2548581168190642</v>
      </c>
      <c r="I7" s="50">
        <v>5205439636.5900002</v>
      </c>
      <c r="J7" s="53"/>
      <c r="K7" s="68">
        <v>158592612.22</v>
      </c>
      <c r="L7" s="71">
        <v>6076890199.8500004</v>
      </c>
      <c r="M7" s="71">
        <v>197905013.24000001</v>
      </c>
      <c r="N7" s="71">
        <v>197794153.91999999</v>
      </c>
      <c r="P7" s="66">
        <f>M7-N7</f>
        <v>110859.32000002265</v>
      </c>
    </row>
    <row r="8" spans="1:16" ht="63.75" thickBot="1">
      <c r="A8" s="40" t="s">
        <v>5</v>
      </c>
      <c r="B8" s="47">
        <f t="shared" si="0"/>
        <v>10575077.573549999</v>
      </c>
      <c r="C8" s="67">
        <f t="shared" si="0"/>
        <v>363506.76942999999</v>
      </c>
      <c r="D8" s="21">
        <f>N8/1000</f>
        <v>362412.15345000004</v>
      </c>
      <c r="E8" s="21">
        <f>C8-D8</f>
        <v>1094.6159799999441</v>
      </c>
      <c r="F8" s="7">
        <f>D8/C8*100</f>
        <v>99.698873288737815</v>
      </c>
      <c r="G8" s="8">
        <f>D8/B8*100</f>
        <v>3.4270401415915113</v>
      </c>
      <c r="I8" s="51">
        <v>8855884485.0599995</v>
      </c>
      <c r="J8" s="54"/>
      <c r="K8" s="69">
        <v>416128931.18000001</v>
      </c>
      <c r="L8" s="71">
        <v>10575077573.549999</v>
      </c>
      <c r="M8" s="71">
        <v>363506769.43000001</v>
      </c>
      <c r="N8" s="71">
        <v>362412153.45000005</v>
      </c>
      <c r="P8" s="66">
        <f>M8-N8</f>
        <v>1094615.9799999595</v>
      </c>
    </row>
    <row r="9" spans="1:16" ht="15.75">
      <c r="A9" s="30" t="s">
        <v>6</v>
      </c>
      <c r="B9" s="46">
        <f>B7+B8</f>
        <v>16651967.773399999</v>
      </c>
      <c r="C9" s="31">
        <f>C7+C8</f>
        <v>561411.78266999999</v>
      </c>
      <c r="D9" s="31">
        <f>D7+D8</f>
        <v>560206.30737000005</v>
      </c>
      <c r="E9" s="31">
        <f>E7+E8+0.1</f>
        <v>1205.5752999999618</v>
      </c>
      <c r="F9" s="9">
        <f>D9/C9*100</f>
        <v>99.7852778767366</v>
      </c>
      <c r="G9" s="56">
        <f>D9/B9*100</f>
        <v>3.3642048495006009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16651967773.4</v>
      </c>
      <c r="M11" s="65">
        <f>M7+M8</f>
        <v>561411782.67000008</v>
      </c>
      <c r="N11" s="65">
        <f>N7+N8</f>
        <v>560206307.37</v>
      </c>
      <c r="P11" s="65">
        <f>M11-N11</f>
        <v>1205475.3000000715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16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21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18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22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30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33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34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35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38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39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Ноябрь!Область_печати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2022-02-09T08:54:05Z</cp:lastPrinted>
  <dcterms:created xsi:type="dcterms:W3CDTF">2015-07-08T13:16:40Z</dcterms:created>
  <dcterms:modified xsi:type="dcterms:W3CDTF">2022-02-10T11:58:24Z</dcterms:modified>
</cp:coreProperties>
</file>